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ThisWorkbook"/>
  <mc:AlternateContent xmlns:mc="http://schemas.openxmlformats.org/markup-compatibility/2006">
    <mc:Choice Requires="x15">
      <x15ac:absPath xmlns:x15ac="http://schemas.microsoft.com/office/spreadsheetml/2010/11/ac" url="C:\Users\andkac\Desktop\315_Komunikacijos kampanijos planavimo ir įgyvendinimo paslaugos\02 PD\"/>
    </mc:Choice>
  </mc:AlternateContent>
  <xr:revisionPtr revIDLastSave="0" documentId="13_ncr:1_{1D14511F-49C2-4E0E-AF9F-EE563FDE4932}" xr6:coauthVersionLast="47" xr6:coauthVersionMax="47" xr10:uidLastSave="{00000000-0000-0000-0000-000000000000}"/>
  <bookViews>
    <workbookView xWindow="-120" yWindow="-120" windowWidth="29040" windowHeight="15720" xr2:uid="{00E45F92-32B1-400C-9268-FF07643B5948}"/>
  </bookViews>
  <sheets>
    <sheet name="Pasiūlymas" sheetId="9" r:id="rId1"/>
    <sheet name="pirkimai" sheetId="3" state="hidden" r:id="rId2"/>
    <sheet name="patikrinimas"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9" l="1"/>
  <c r="G58" i="9" l="1"/>
  <c r="G57" i="9"/>
  <c r="G67" i="9"/>
  <c r="G49" i="9"/>
  <c r="G40" i="9"/>
  <c r="G39" i="9"/>
  <c r="G30" i="9"/>
  <c r="G29" i="9"/>
  <c r="G28" i="9"/>
  <c r="G27" i="9"/>
  <c r="G26" i="9"/>
  <c r="G25" i="9"/>
  <c r="G24" i="9"/>
  <c r="G23" i="9"/>
  <c r="G22" i="9"/>
  <c r="G13" i="9"/>
  <c r="G14" i="9" s="1"/>
  <c r="G41" i="9" l="1"/>
  <c r="G42" i="9" s="1"/>
  <c r="G68" i="9"/>
  <c r="G69" i="9" s="1"/>
  <c r="F79" i="9" s="1"/>
  <c r="G15" i="9"/>
  <c r="G16" i="9" s="1"/>
  <c r="F74" i="9" s="1"/>
  <c r="G50" i="9"/>
  <c r="G51" i="9" s="1"/>
  <c r="F77" i="9" s="1"/>
  <c r="G59" i="9"/>
  <c r="G31" i="9"/>
  <c r="F10" i="4"/>
  <c r="G10" i="4" s="1"/>
  <c r="F8" i="4"/>
  <c r="G8" i="4" s="1"/>
  <c r="F7" i="4"/>
  <c r="G7" i="4" s="1"/>
  <c r="F6" i="4"/>
  <c r="G6" i="4" s="1"/>
  <c r="F5" i="4"/>
  <c r="G5" i="4" s="1"/>
  <c r="F4" i="4"/>
  <c r="G4" i="4" s="1"/>
  <c r="G43" i="9" l="1"/>
  <c r="F76" i="9" s="1"/>
  <c r="G32" i="9"/>
  <c r="G33" i="9"/>
  <c r="G60" i="9"/>
  <c r="G61" i="9" s="1"/>
  <c r="F78" i="9" s="1"/>
  <c r="F75" i="9"/>
  <c r="G13" i="4"/>
  <c r="F80" i="9" l="1"/>
</calcChain>
</file>

<file path=xl/sharedStrings.xml><?xml version="1.0" encoding="utf-8"?>
<sst xmlns="http://schemas.openxmlformats.org/spreadsheetml/2006/main" count="176" uniqueCount="105">
  <si>
    <t>Specialiųjų pirkimo sąlygų 5 priedas - Konkursinis žiniaraštis</t>
  </si>
  <si>
    <t>Tiekėjo pavadinimas</t>
  </si>
  <si>
    <t>KOMUNIKACIJOS KAMPANIJOS PLANAVIMO IR ĮGYVENDINIMO PASLAUGOS</t>
  </si>
  <si>
    <t>1. lentelė</t>
  </si>
  <si>
    <t xml:space="preserve">Informacinių straipsnių talpinimo planavimas ir patalpinimas nacionalinėje spaudoje </t>
  </si>
  <si>
    <t>Eil. Nr.</t>
  </si>
  <si>
    <t>Media priemonės pavadinimas</t>
  </si>
  <si>
    <t>Mato vnt.</t>
  </si>
  <si>
    <t>Kiekis iš viso</t>
  </si>
  <si>
    <t>Vieneto
įkainis, Eur be PVM už 1
straipsnio
publikavimą</t>
  </si>
  <si>
    <t>Bendra pasiūlymo kaina už 4 stulpelyje
nurodyto straipsnių
kiekio publikavimą,
Eur be PVM</t>
  </si>
  <si>
    <t>6 (4X5)</t>
  </si>
  <si>
    <t>1.</t>
  </si>
  <si>
    <t>(įrašyti žurnalo ( savaitraščio), leidžiamo lietuvių k. ne rečiau kaip 1 kartą per savaitę, kurio turinio pagrindą sudaro informacija (ne reklama) ir kurio turinys nėra orientuotas į specifinę auditoriją pavadinimą )</t>
  </si>
  <si>
    <t>straipsnis</t>
  </si>
  <si>
    <t>2.</t>
  </si>
  <si>
    <t>(įrašyti verslo savaitraščio pavadinimą )</t>
  </si>
  <si>
    <t xml:space="preserve">Iš viso Eur be PVM </t>
  </si>
  <si>
    <t>(nurodyti taikomo PVM dydį, proc.)</t>
  </si>
  <si>
    <t>Bendra kaina Eur su PVM</t>
  </si>
  <si>
    <t>2. lentelė</t>
  </si>
  <si>
    <t xml:space="preserve">Informacinių straipsnių talpinimo planavimas ir patalpinimas regioninėje spaudoje </t>
  </si>
  <si>
    <t>(įrašyti Kauno region. laikraščio pavadinimą )</t>
  </si>
  <si>
    <t>(įrašyti Panevėžio region. laikraščio pavadinimą )</t>
  </si>
  <si>
    <t>3.</t>
  </si>
  <si>
    <t>(įrašyti Šiaulių regioninio laikraščio pavadinimą )</t>
  </si>
  <si>
    <t>4.</t>
  </si>
  <si>
    <t>(įrašyti Klaipėdos region. laikraščio pavadinimą )</t>
  </si>
  <si>
    <t>5.</t>
  </si>
  <si>
    <t>(įrašyti Alytaus regioninio laikraščio pavadinimą )</t>
  </si>
  <si>
    <t>6.</t>
  </si>
  <si>
    <t>(įrašyti Tauragės region. laikraščio pavadinimą )</t>
  </si>
  <si>
    <t>7.</t>
  </si>
  <si>
    <t>(įrašyti Telšių regioninio laikraščio pavadinimą )</t>
  </si>
  <si>
    <t>8.</t>
  </si>
  <si>
    <t>(įrašyti Utenos regioninio laikraščio pavadinimą )</t>
  </si>
  <si>
    <t>9.</t>
  </si>
  <si>
    <t>(įrašyti Marijampolės reg. laikraščio pavadinimą )</t>
  </si>
  <si>
    <t>3. lentelė</t>
  </si>
  <si>
    <t xml:space="preserve">Informacinių straipsnių talpinimo planavimas ir patalpinimas interneto žiniasklaidoje </t>
  </si>
  <si>
    <t>(įrašyti interneto portalo pavadinimą )</t>
  </si>
  <si>
    <t>1 reklaminio interneto skydelio komplekto parodymų skaičius</t>
  </si>
  <si>
    <t>4. lentelė</t>
  </si>
  <si>
    <t xml:space="preserve">Komunikacijos kampanijos socialiniame tinkle Facebook paslaugos </t>
  </si>
  <si>
    <t>Paslaugos pavadinimas</t>
  </si>
  <si>
    <t>Įkainis, Eur be PVM už per 1 mėn. suteiktas paslaugas</t>
  </si>
  <si>
    <t>Bendra pasiūlymo kaina už 4 stulpelyje nurodytos trukmės paslaugų suteikimą,
Eur be PVM</t>
  </si>
  <si>
    <t>Facebook turinio rengimas, palaikymas</t>
  </si>
  <si>
    <t>paslauga, mėnesiais</t>
  </si>
  <si>
    <t>5. lentelė</t>
  </si>
  <si>
    <t xml:space="preserve">Vaizdo filmų sklaida socialiniuose tinkluose </t>
  </si>
  <si>
    <t>Vaizdo klipo, įskaitant sutrumpintą versiją, iškėlimo (angl. boost) „YouTube“ kanale paslaugos</t>
  </si>
  <si>
    <t>mėnesiai</t>
  </si>
  <si>
    <t>Vaizdo klipo, įskaitant sutrumpintą versiją, iškėlimo (angl. boost) „Facebook“ kanale paslaugos</t>
  </si>
  <si>
    <t>6. lentelė</t>
  </si>
  <si>
    <t xml:space="preserve">Interviu susijusios temos laidoje planavimas ir įgyvendinimas nacionalinėje radijo programoje  </t>
  </si>
  <si>
    <t>Vieneto
transliavimo
įkainis, Eur be
PVM</t>
  </si>
  <si>
    <t>Bendra pasiūlymo
kaina už 4 stulpelyje
nurodyto kiekio
transliavimą, Eur be
PVM</t>
  </si>
  <si>
    <t>(įrašyti nacionalinės radijo programos pavadinimą )</t>
  </si>
  <si>
    <t>interviu</t>
  </si>
  <si>
    <t>7. lentelė</t>
  </si>
  <si>
    <t>Paslaugų pavadinimas</t>
  </si>
  <si>
    <t>Kaina Eur su PVM (1-6 lentelių bendra pasiūlymo kaina Eur su PVM)</t>
  </si>
  <si>
    <t>Informacinių straipsnių talpinimo planavimas ir patalpinimas nacionalinėje spaudoje</t>
  </si>
  <si>
    <t>Informacinių straipsnių talpinimo planavimas ir patalpinimas regioninėje spaudoje</t>
  </si>
  <si>
    <t>Informacinių straipsnių talpinimo planavimas ir patalpinimas interneto žiniasklaidoje</t>
  </si>
  <si>
    <t>Komunikacijos kampanijos socialiniame tinkle Facebook paslaugos</t>
  </si>
  <si>
    <t>Vaizdo filmų sklaida socialiniuose tinkluose.</t>
  </si>
  <si>
    <t>Interviu susijusios temos laidoje planavimas ir įgyvendinimas nacionalinėje radijo programoje</t>
  </si>
  <si>
    <t>Bendra pasiūlymo kaina Eur su PVM</t>
  </si>
  <si>
    <t>Pastabos:</t>
  </si>
  <si>
    <t>PIRKIMŲ SĄRAŠAS</t>
  </si>
  <si>
    <t>Atviras konkursas (tarptautinis)</t>
  </si>
  <si>
    <t>Ribotas konkursas (tarptautinis)</t>
  </si>
  <si>
    <t>Skelbiamos derybos (tarptautinis)</t>
  </si>
  <si>
    <t>Neskelbiamos derybos (tarptautinis)</t>
  </si>
  <si>
    <t>Atviras konkursas (Supaprastintas)</t>
  </si>
  <si>
    <t>Ribotas konkursas (supaprastintas)</t>
  </si>
  <si>
    <t>Skelbiamos derybos (supaprastintas)</t>
  </si>
  <si>
    <t>Neskelbiamos derybos (supaprastintas)</t>
  </si>
  <si>
    <t>Mažos vertės pirkimas skelbiamos apklausos būdu</t>
  </si>
  <si>
    <t>Projekto konkursas(tarptautinis)</t>
  </si>
  <si>
    <t>Inovacijų partnerystė  (tarptautinis)</t>
  </si>
  <si>
    <t>Konkurencinis dialogas (tarptautinis)</t>
  </si>
  <si>
    <t>Projekto konkursas   (supaprastintas)</t>
  </si>
  <si>
    <t>Inovacijų partnerystė  (supaprastintas)</t>
  </si>
  <si>
    <t>Konkurencinis dialogas(supaprastintas)</t>
  </si>
  <si>
    <t>Mažos vertės pirkimas neskelbiamos apklausos būdu</t>
  </si>
  <si>
    <t>Pirkimas per CPO (CPO katalogas)</t>
  </si>
  <si>
    <t>Vidaus sandoris</t>
  </si>
  <si>
    <t>Dinaminės sistemos</t>
  </si>
  <si>
    <t>Konkursas</t>
  </si>
  <si>
    <t>Derybos</t>
  </si>
  <si>
    <t>Apklausa iš vieno tiekėjo</t>
  </si>
  <si>
    <t>VPĮ netaikomas</t>
  </si>
  <si>
    <t>Col/Row</t>
  </si>
  <si>
    <t>Klaida</t>
  </si>
  <si>
    <t>If Error</t>
  </si>
  <si>
    <t>Pavadinimas</t>
  </si>
  <si>
    <t>Pirkimo būdas</t>
  </si>
  <si>
    <t>Data</t>
  </si>
  <si>
    <t>Kaina</t>
  </si>
  <si>
    <t>Eilutė</t>
  </si>
  <si>
    <t>Sum:</t>
  </si>
  <si>
    <t>Bendra pasiūlymo kaina, kiekvienoje lentelėje esanti bendra kaina be PVM ir su PVM turi būti nurodoma dviejų skaičių po kablelio tikslumu. Šias kainas sudarančios sudedamosios dalys ar įkainiai gali būti išreikštos neribojant skaičių po kablelio kiekio.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</si>
</sst>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6" formatCode="0.0000"/>
  </numFmts>
  <fonts count="14" x14ac:knownFonts="1">
    <font>
      <sz val="11"/>
      <color theme="1"/>
      <name val="Calibri"/>
      <family val="2"/>
      <charset val="186"/>
      <scheme val="minor"/>
    </font>
    <font>
      <sz val="11"/>
      <color theme="1"/>
      <name val="Calibri"/>
      <family val="2"/>
      <charset val="186"/>
      <scheme val="minor"/>
    </font>
    <font>
      <sz val="11"/>
      <color theme="1"/>
      <name val="Times New Roman"/>
      <family val="1"/>
      <charset val="186"/>
    </font>
    <font>
      <sz val="11"/>
      <color rgb="FFFF0000"/>
      <name val="Calibri"/>
      <family val="2"/>
      <charset val="186"/>
      <scheme val="minor"/>
    </font>
    <font>
      <sz val="11"/>
      <color theme="4" tint="0.39997558519241921"/>
      <name val="Calibri"/>
      <family val="2"/>
      <charset val="186"/>
      <scheme val="minor"/>
    </font>
    <font>
      <sz val="11"/>
      <name val="Calibri"/>
      <family val="2"/>
      <charset val="186"/>
      <scheme val="minor"/>
    </font>
    <font>
      <b/>
      <sz val="12"/>
      <color theme="1"/>
      <name val="Times New Roman"/>
      <family val="1"/>
      <charset val="186"/>
    </font>
    <font>
      <i/>
      <sz val="10"/>
      <color theme="1"/>
      <name val="Times New Roman"/>
      <family val="1"/>
      <charset val="186"/>
    </font>
    <font>
      <b/>
      <sz val="11"/>
      <color theme="1"/>
      <name val="Times New Roman"/>
      <family val="1"/>
    </font>
    <font>
      <b/>
      <sz val="11"/>
      <name val="Times New Roman"/>
      <family val="1"/>
      <charset val="186"/>
    </font>
    <font>
      <sz val="11"/>
      <color rgb="FFFF0000"/>
      <name val="Times New Roman"/>
      <family val="1"/>
      <charset val="186"/>
    </font>
    <font>
      <b/>
      <sz val="11"/>
      <color theme="1"/>
      <name val="Times New Roman"/>
      <family val="1"/>
      <charset val="186"/>
    </font>
    <font>
      <sz val="11"/>
      <name val="Times New Roman"/>
      <family val="1"/>
      <charset val="186"/>
    </font>
    <font>
      <b/>
      <sz val="12"/>
      <color rgb="FFFF0000"/>
      <name val="Times New Roman"/>
      <family val="1"/>
      <charset val="186"/>
    </font>
  </fonts>
  <fills count="7">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0" fontId="1" fillId="0" borderId="0"/>
    <xf numFmtId="164" fontId="1" fillId="0" borderId="0" applyFont="0" applyFill="0" applyBorder="0" applyAlignment="0" applyProtection="0"/>
    <xf numFmtId="9" fontId="1" fillId="0" borderId="0" applyFont="0" applyFill="0" applyBorder="0" applyAlignment="0" applyProtection="0"/>
  </cellStyleXfs>
  <cellXfs count="60">
    <xf numFmtId="0" fontId="0" fillId="0" borderId="0" xfId="0"/>
    <xf numFmtId="0" fontId="2" fillId="0" borderId="1" xfId="0" applyFont="1" applyBorder="1" applyAlignment="1">
      <alignment wrapText="1"/>
    </xf>
    <xf numFmtId="0" fontId="3" fillId="0" borderId="3" xfId="0" applyFont="1" applyBorder="1"/>
    <xf numFmtId="0" fontId="3" fillId="0" borderId="4" xfId="0" applyFont="1" applyBorder="1"/>
    <xf numFmtId="0" fontId="4" fillId="0" borderId="4" xfId="0" applyFont="1" applyBorder="1"/>
    <xf numFmtId="0" fontId="0" fillId="0" borderId="4" xfId="0" applyBorder="1"/>
    <xf numFmtId="0" fontId="5" fillId="0" borderId="4" xfId="0" applyFont="1" applyBorder="1"/>
    <xf numFmtId="0" fontId="0" fillId="0" borderId="2" xfId="0" applyBorder="1"/>
    <xf numFmtId="0" fontId="5" fillId="0" borderId="3" xfId="0" applyFont="1" applyBorder="1"/>
    <xf numFmtId="0" fontId="5" fillId="0" borderId="2" xfId="0" applyFont="1" applyBorder="1"/>
    <xf numFmtId="0" fontId="0" fillId="2" borderId="0" xfId="0" applyFill="1"/>
    <xf numFmtId="0" fontId="2" fillId="0" borderId="0" xfId="0" applyFont="1"/>
    <xf numFmtId="0" fontId="7" fillId="0" borderId="1" xfId="0" applyFont="1" applyBorder="1" applyAlignment="1">
      <alignment vertical="center" wrapText="1"/>
    </xf>
    <xf numFmtId="0" fontId="2" fillId="0" borderId="1" xfId="0" applyFont="1" applyBorder="1"/>
    <xf numFmtId="0" fontId="2" fillId="0" borderId="1" xfId="0" applyFont="1" applyBorder="1" applyAlignment="1">
      <alignment horizontal="center"/>
    </xf>
    <xf numFmtId="0" fontId="2" fillId="0" borderId="3" xfId="0" applyFont="1" applyBorder="1" applyAlignment="1">
      <alignment horizontal="center"/>
    </xf>
    <xf numFmtId="0" fontId="2" fillId="0" borderId="5" xfId="0" applyFont="1" applyBorder="1"/>
    <xf numFmtId="0" fontId="2" fillId="0" borderId="6" xfId="0" applyFont="1" applyBorder="1"/>
    <xf numFmtId="0" fontId="2" fillId="0" borderId="0" xfId="0" applyFont="1" applyAlignment="1">
      <alignment horizontal="left"/>
    </xf>
    <xf numFmtId="0" fontId="2" fillId="0" borderId="0" xfId="0" applyFont="1" applyAlignment="1">
      <alignment wrapText="1"/>
    </xf>
    <xf numFmtId="0" fontId="2" fillId="0" borderId="0" xfId="0" applyFont="1" applyAlignment="1">
      <alignment horizontal="center"/>
    </xf>
    <xf numFmtId="164" fontId="2" fillId="0" borderId="1" xfId="2" applyFont="1" applyBorder="1"/>
    <xf numFmtId="164" fontId="0" fillId="0" borderId="1" xfId="2" applyFont="1" applyBorder="1"/>
    <xf numFmtId="0" fontId="8" fillId="3" borderId="1" xfId="0" applyFont="1" applyFill="1" applyBorder="1" applyAlignment="1">
      <alignment wrapText="1"/>
    </xf>
    <xf numFmtId="0" fontId="8" fillId="3" borderId="1" xfId="0" applyFont="1" applyFill="1" applyBorder="1"/>
    <xf numFmtId="0" fontId="8" fillId="0" borderId="0" xfId="0" applyFont="1"/>
    <xf numFmtId="9" fontId="9" fillId="4" borderId="1" xfId="0" applyNumberFormat="1" applyFont="1" applyFill="1" applyBorder="1" applyAlignment="1" applyProtection="1">
      <alignment horizontal="center" vertical="center"/>
      <protection locked="0"/>
    </xf>
    <xf numFmtId="0" fontId="12" fillId="0" borderId="0" xfId="0" applyFont="1" applyAlignment="1">
      <alignment vertical="top" wrapText="1"/>
    </xf>
    <xf numFmtId="0" fontId="0" fillId="0" borderId="0" xfId="0" applyAlignment="1">
      <alignment horizontal="right"/>
    </xf>
    <xf numFmtId="9" fontId="13" fillId="6" borderId="1" xfId="3" applyFont="1" applyFill="1" applyBorder="1" applyAlignment="1" applyProtection="1">
      <alignment vertical="center"/>
      <protection locked="0"/>
    </xf>
    <xf numFmtId="0" fontId="12" fillId="0" borderId="0" xfId="0" applyFont="1" applyAlignment="1">
      <alignment horizontal="left" vertical="center" wrapText="1"/>
    </xf>
    <xf numFmtId="0" fontId="12" fillId="0" borderId="0" xfId="0" applyFont="1" applyAlignment="1">
      <alignment horizontal="left" vertical="center"/>
    </xf>
    <xf numFmtId="0" fontId="6" fillId="0" borderId="0" xfId="0" applyFont="1" applyAlignment="1">
      <alignment horizontal="center" vertical="top"/>
    </xf>
    <xf numFmtId="0" fontId="0" fillId="0" borderId="0" xfId="0" applyAlignment="1">
      <alignment horizontal="right"/>
    </xf>
    <xf numFmtId="9" fontId="10" fillId="0" borderId="5" xfId="0" applyNumberFormat="1" applyFont="1" applyBorder="1" applyAlignment="1">
      <alignment horizontal="right" wrapText="1"/>
    </xf>
    <xf numFmtId="9" fontId="10" fillId="0" borderId="7" xfId="0" applyNumberFormat="1" applyFont="1" applyBorder="1" applyAlignment="1">
      <alignment horizontal="right" wrapText="1"/>
    </xf>
    <xf numFmtId="9" fontId="10" fillId="0" borderId="6" xfId="0" applyNumberFormat="1" applyFont="1" applyBorder="1" applyAlignment="1">
      <alignment horizontal="right" wrapText="1"/>
    </xf>
    <xf numFmtId="0" fontId="11" fillId="0" borderId="8" xfId="0" applyFont="1" applyBorder="1" applyAlignment="1">
      <alignment horizontal="left" vertical="center"/>
    </xf>
    <xf numFmtId="0" fontId="2" fillId="0" borderId="5" xfId="0" applyFont="1" applyBorder="1" applyAlignment="1">
      <alignment horizontal="right" wrapText="1"/>
    </xf>
    <xf numFmtId="0" fontId="2" fillId="0" borderId="7" xfId="0" applyFont="1" applyBorder="1" applyAlignment="1">
      <alignment horizontal="right" wrapText="1"/>
    </xf>
    <xf numFmtId="0" fontId="2" fillId="0" borderId="6" xfId="0" applyFont="1" applyBorder="1" applyAlignment="1">
      <alignment horizontal="right" wrapText="1"/>
    </xf>
    <xf numFmtId="0" fontId="8" fillId="3" borderId="1" xfId="0" applyFont="1" applyFill="1" applyBorder="1" applyAlignment="1">
      <alignment horizontal="left"/>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xf>
    <xf numFmtId="0" fontId="2" fillId="0" borderId="2" xfId="0" applyFont="1" applyBorder="1" applyAlignment="1">
      <alignment horizontal="left" vertical="top"/>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2" fillId="0" borderId="5" xfId="0" applyFont="1" applyBorder="1" applyAlignment="1">
      <alignment horizontal="left" wrapText="1"/>
    </xf>
    <xf numFmtId="0" fontId="2" fillId="0" borderId="7" xfId="0" applyFont="1" applyBorder="1" applyAlignment="1">
      <alignment horizontal="left" wrapText="1"/>
    </xf>
    <xf numFmtId="0" fontId="2" fillId="0" borderId="6" xfId="0" applyFont="1" applyBorder="1" applyAlignment="1">
      <alignment horizontal="left" wrapText="1"/>
    </xf>
    <xf numFmtId="164" fontId="0" fillId="0" borderId="5" xfId="0" applyNumberFormat="1" applyBorder="1" applyAlignment="1">
      <alignment horizontal="right"/>
    </xf>
    <xf numFmtId="0" fontId="0" fillId="0" borderId="6" xfId="0" applyBorder="1" applyAlignment="1">
      <alignment horizontal="right"/>
    </xf>
    <xf numFmtId="0" fontId="8" fillId="3" borderId="5" xfId="0" applyFont="1" applyFill="1" applyBorder="1" applyAlignment="1">
      <alignment horizontal="center"/>
    </xf>
    <xf numFmtId="0" fontId="8" fillId="3" borderId="7" xfId="0" applyFont="1" applyFill="1" applyBorder="1" applyAlignment="1">
      <alignment horizontal="center"/>
    </xf>
    <xf numFmtId="0" fontId="8" fillId="3" borderId="6" xfId="0" applyFont="1" applyFill="1" applyBorder="1" applyAlignment="1">
      <alignment horizontal="center"/>
    </xf>
    <xf numFmtId="0" fontId="10" fillId="5" borderId="1" xfId="0" applyFont="1" applyFill="1" applyBorder="1" applyAlignment="1">
      <alignment horizontal="center" vertical="center"/>
    </xf>
    <xf numFmtId="0" fontId="8" fillId="3" borderId="5" xfId="0" applyFont="1" applyFill="1" applyBorder="1" applyAlignment="1">
      <alignment horizontal="center" wrapText="1"/>
    </xf>
    <xf numFmtId="0" fontId="8" fillId="3" borderId="6" xfId="0" applyFont="1" applyFill="1" applyBorder="1" applyAlignment="1">
      <alignment horizontal="center" wrapText="1"/>
    </xf>
    <xf numFmtId="166" fontId="2" fillId="4" borderId="1" xfId="0" applyNumberFormat="1" applyFont="1" applyFill="1" applyBorder="1"/>
  </cellXfs>
  <cellStyles count="4">
    <cellStyle name="Comma" xfId="2" builtinId="3"/>
    <cellStyle name="Normal" xfId="0" builtinId="0"/>
    <cellStyle name="Normal 2" xfId="1" xr:uid="{00000000-0005-0000-0000-000001000000}"/>
    <cellStyle name="Per cent" xfId="3" builtinId="5"/>
  </cellStyles>
  <dxfs count="1">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7ABF9-3C8F-456C-B2A5-E1F42F8FBB7A}">
  <dimension ref="B1:H88"/>
  <sheetViews>
    <sheetView tabSelected="1" zoomScale="85" zoomScaleNormal="85" workbookViewId="0">
      <selection activeCell="E7" sqref="E7"/>
    </sheetView>
  </sheetViews>
  <sheetFormatPr defaultRowHeight="15" x14ac:dyDescent="0.25"/>
  <cols>
    <col min="1" max="1" width="3.28515625" customWidth="1"/>
    <col min="2" max="2" width="4.140625" customWidth="1"/>
    <col min="3" max="3" width="42.140625" customWidth="1"/>
    <col min="4" max="4" width="11.5703125" customWidth="1"/>
    <col min="5" max="5" width="14" customWidth="1"/>
    <col min="6" max="6" width="12.140625" customWidth="1"/>
    <col min="7" max="7" width="17.85546875" customWidth="1"/>
    <col min="8" max="8" width="1.140625" customWidth="1"/>
  </cols>
  <sheetData>
    <row r="1" spans="2:8" x14ac:dyDescent="0.25">
      <c r="C1" s="33" t="s">
        <v>0</v>
      </c>
      <c r="D1" s="33"/>
      <c r="E1" s="33"/>
      <c r="F1" s="33"/>
      <c r="G1" s="33"/>
    </row>
    <row r="2" spans="2:8" x14ac:dyDescent="0.25">
      <c r="C2" s="28"/>
      <c r="D2" s="28"/>
      <c r="E2" s="28"/>
      <c r="F2" s="28"/>
      <c r="G2" s="28"/>
    </row>
    <row r="3" spans="2:8" x14ac:dyDescent="0.25">
      <c r="D3" s="46" t="s">
        <v>1</v>
      </c>
      <c r="E3" s="47"/>
      <c r="F3" s="56"/>
      <c r="G3" s="56"/>
      <c r="H3" s="56"/>
    </row>
    <row r="5" spans="2:8" ht="15.75" customHeight="1" x14ac:dyDescent="0.25">
      <c r="B5" s="32" t="s">
        <v>2</v>
      </c>
      <c r="C5" s="32"/>
      <c r="D5" s="32"/>
      <c r="E5" s="32"/>
      <c r="F5" s="32"/>
      <c r="G5" s="32"/>
    </row>
    <row r="8" spans="2:8" x14ac:dyDescent="0.25">
      <c r="B8" s="11"/>
      <c r="C8" s="25" t="s">
        <v>3</v>
      </c>
      <c r="D8" s="11"/>
      <c r="E8" s="11"/>
      <c r="F8" s="11"/>
      <c r="G8" s="11"/>
      <c r="H8" s="11"/>
    </row>
    <row r="9" spans="2:8" x14ac:dyDescent="0.25">
      <c r="B9" s="41" t="s">
        <v>4</v>
      </c>
      <c r="C9" s="41"/>
      <c r="D9" s="41"/>
      <c r="E9" s="41"/>
      <c r="F9" s="41"/>
      <c r="G9" s="41"/>
      <c r="H9" s="18"/>
    </row>
    <row r="10" spans="2:8" ht="114.75" x14ac:dyDescent="0.25">
      <c r="B10" s="23" t="s">
        <v>5</v>
      </c>
      <c r="C10" s="24" t="s">
        <v>6</v>
      </c>
      <c r="D10" s="24" t="s">
        <v>7</v>
      </c>
      <c r="E10" s="23" t="s">
        <v>8</v>
      </c>
      <c r="F10" s="23" t="s">
        <v>9</v>
      </c>
      <c r="G10" s="23" t="s">
        <v>10</v>
      </c>
      <c r="H10" s="19"/>
    </row>
    <row r="11" spans="2:8" x14ac:dyDescent="0.25">
      <c r="B11" s="14">
        <v>1</v>
      </c>
      <c r="C11" s="14">
        <v>2</v>
      </c>
      <c r="D11" s="14">
        <v>3</v>
      </c>
      <c r="E11" s="14">
        <v>4</v>
      </c>
      <c r="F11" s="14">
        <v>5</v>
      </c>
      <c r="G11" s="14" t="s">
        <v>11</v>
      </c>
      <c r="H11" s="20"/>
    </row>
    <row r="12" spans="2:8" ht="75" x14ac:dyDescent="0.25">
      <c r="B12" s="13" t="s">
        <v>12</v>
      </c>
      <c r="C12" s="1" t="s">
        <v>13</v>
      </c>
      <c r="D12" s="13" t="s">
        <v>14</v>
      </c>
      <c r="E12" s="14">
        <v>25</v>
      </c>
      <c r="F12" s="59"/>
      <c r="G12" s="21">
        <f>E12*F12</f>
        <v>0</v>
      </c>
      <c r="H12" s="11"/>
    </row>
    <row r="13" spans="2:8" x14ac:dyDescent="0.25">
      <c r="B13" s="13" t="s">
        <v>15</v>
      </c>
      <c r="C13" s="1" t="s">
        <v>16</v>
      </c>
      <c r="D13" s="13" t="s">
        <v>14</v>
      </c>
      <c r="E13" s="14">
        <v>8</v>
      </c>
      <c r="F13" s="59"/>
      <c r="G13" s="21">
        <f>E13*F13</f>
        <v>0</v>
      </c>
      <c r="H13" s="11"/>
    </row>
    <row r="14" spans="2:8" x14ac:dyDescent="0.25">
      <c r="B14" s="38" t="s">
        <v>17</v>
      </c>
      <c r="C14" s="39"/>
      <c r="D14" s="39"/>
      <c r="E14" s="39"/>
      <c r="F14" s="40"/>
      <c r="G14" s="22">
        <f>G12+G13</f>
        <v>0</v>
      </c>
    </row>
    <row r="15" spans="2:8" ht="15" customHeight="1" x14ac:dyDescent="0.25">
      <c r="B15" s="34" t="s">
        <v>18</v>
      </c>
      <c r="C15" s="35"/>
      <c r="D15" s="35"/>
      <c r="E15" s="36"/>
      <c r="F15" s="29"/>
      <c r="G15" s="22">
        <f>G14*F15</f>
        <v>0</v>
      </c>
    </row>
    <row r="16" spans="2:8" x14ac:dyDescent="0.25">
      <c r="B16" s="38" t="s">
        <v>19</v>
      </c>
      <c r="C16" s="39"/>
      <c r="D16" s="39"/>
      <c r="E16" s="39"/>
      <c r="F16" s="40"/>
      <c r="G16" s="22">
        <f>G14+G15</f>
        <v>0</v>
      </c>
    </row>
    <row r="18" spans="2:8" x14ac:dyDescent="0.25">
      <c r="B18" s="11"/>
      <c r="C18" s="25" t="s">
        <v>20</v>
      </c>
      <c r="D18" s="11"/>
      <c r="E18" s="11"/>
      <c r="F18" s="11"/>
      <c r="G18" s="11"/>
      <c r="H18" s="11"/>
    </row>
    <row r="19" spans="2:8" x14ac:dyDescent="0.25">
      <c r="B19" s="41" t="s">
        <v>21</v>
      </c>
      <c r="C19" s="41"/>
      <c r="D19" s="41"/>
      <c r="E19" s="41"/>
      <c r="F19" s="41"/>
      <c r="G19" s="41"/>
      <c r="H19" s="18"/>
    </row>
    <row r="20" spans="2:8" ht="114.75" x14ac:dyDescent="0.25">
      <c r="B20" s="23" t="s">
        <v>5</v>
      </c>
      <c r="C20" s="24" t="s">
        <v>6</v>
      </c>
      <c r="D20" s="24" t="s">
        <v>7</v>
      </c>
      <c r="E20" s="23" t="s">
        <v>8</v>
      </c>
      <c r="F20" s="23" t="s">
        <v>9</v>
      </c>
      <c r="G20" s="23" t="s">
        <v>10</v>
      </c>
      <c r="H20" s="19"/>
    </row>
    <row r="21" spans="2:8" x14ac:dyDescent="0.25">
      <c r="B21" s="14">
        <v>1</v>
      </c>
      <c r="C21" s="15">
        <v>2</v>
      </c>
      <c r="D21" s="14">
        <v>3</v>
      </c>
      <c r="E21" s="14">
        <v>4</v>
      </c>
      <c r="F21" s="14">
        <v>5</v>
      </c>
      <c r="G21" s="14" t="s">
        <v>11</v>
      </c>
      <c r="H21" s="20"/>
    </row>
    <row r="22" spans="2:8" x14ac:dyDescent="0.25">
      <c r="B22" s="16" t="s">
        <v>12</v>
      </c>
      <c r="C22" s="12" t="s">
        <v>22</v>
      </c>
      <c r="D22" s="17" t="s">
        <v>14</v>
      </c>
      <c r="E22" s="14">
        <v>10</v>
      </c>
      <c r="F22" s="59"/>
      <c r="G22" s="21">
        <f t="shared" ref="G22:G30" si="0">E22*F22</f>
        <v>0</v>
      </c>
      <c r="H22" s="11"/>
    </row>
    <row r="23" spans="2:8" x14ac:dyDescent="0.25">
      <c r="B23" s="16" t="s">
        <v>15</v>
      </c>
      <c r="C23" s="12" t="s">
        <v>23</v>
      </c>
      <c r="D23" s="17" t="s">
        <v>14</v>
      </c>
      <c r="E23" s="14">
        <v>10</v>
      </c>
      <c r="F23" s="59"/>
      <c r="G23" s="21">
        <f t="shared" si="0"/>
        <v>0</v>
      </c>
      <c r="H23" s="11"/>
    </row>
    <row r="24" spans="2:8" ht="25.5" x14ac:dyDescent="0.25">
      <c r="B24" s="16" t="s">
        <v>24</v>
      </c>
      <c r="C24" s="12" t="s">
        <v>25</v>
      </c>
      <c r="D24" s="17" t="s">
        <v>14</v>
      </c>
      <c r="E24" s="14">
        <v>10</v>
      </c>
      <c r="F24" s="59"/>
      <c r="G24" s="21">
        <f t="shared" si="0"/>
        <v>0</v>
      </c>
      <c r="H24" s="11"/>
    </row>
    <row r="25" spans="2:8" x14ac:dyDescent="0.25">
      <c r="B25" s="16" t="s">
        <v>26</v>
      </c>
      <c r="C25" s="12" t="s">
        <v>27</v>
      </c>
      <c r="D25" s="17" t="s">
        <v>14</v>
      </c>
      <c r="E25" s="14">
        <v>10</v>
      </c>
      <c r="F25" s="59"/>
      <c r="G25" s="21">
        <f t="shared" si="0"/>
        <v>0</v>
      </c>
      <c r="H25" s="11"/>
    </row>
    <row r="26" spans="2:8" ht="25.5" x14ac:dyDescent="0.25">
      <c r="B26" s="16" t="s">
        <v>28</v>
      </c>
      <c r="C26" s="12" t="s">
        <v>29</v>
      </c>
      <c r="D26" s="17" t="s">
        <v>14</v>
      </c>
      <c r="E26" s="14">
        <v>10</v>
      </c>
      <c r="F26" s="59"/>
      <c r="G26" s="21">
        <f t="shared" si="0"/>
        <v>0</v>
      </c>
      <c r="H26" s="11"/>
    </row>
    <row r="27" spans="2:8" x14ac:dyDescent="0.25">
      <c r="B27" s="16" t="s">
        <v>30</v>
      </c>
      <c r="C27" s="12" t="s">
        <v>31</v>
      </c>
      <c r="D27" s="17" t="s">
        <v>14</v>
      </c>
      <c r="E27" s="14">
        <v>10</v>
      </c>
      <c r="F27" s="59"/>
      <c r="G27" s="21">
        <f t="shared" si="0"/>
        <v>0</v>
      </c>
      <c r="H27" s="11"/>
    </row>
    <row r="28" spans="2:8" x14ac:dyDescent="0.25">
      <c r="B28" s="16" t="s">
        <v>32</v>
      </c>
      <c r="C28" s="12" t="s">
        <v>33</v>
      </c>
      <c r="D28" s="17" t="s">
        <v>14</v>
      </c>
      <c r="E28" s="14">
        <v>10</v>
      </c>
      <c r="F28" s="59"/>
      <c r="G28" s="21">
        <f t="shared" si="0"/>
        <v>0</v>
      </c>
      <c r="H28" s="11"/>
    </row>
    <row r="29" spans="2:8" x14ac:dyDescent="0.25">
      <c r="B29" s="16" t="s">
        <v>34</v>
      </c>
      <c r="C29" s="12" t="s">
        <v>35</v>
      </c>
      <c r="D29" s="17" t="s">
        <v>14</v>
      </c>
      <c r="E29" s="14">
        <v>10</v>
      </c>
      <c r="F29" s="59"/>
      <c r="G29" s="21">
        <f t="shared" si="0"/>
        <v>0</v>
      </c>
      <c r="H29" s="11"/>
    </row>
    <row r="30" spans="2:8" x14ac:dyDescent="0.25">
      <c r="B30" s="16" t="s">
        <v>36</v>
      </c>
      <c r="C30" s="12" t="s">
        <v>37</v>
      </c>
      <c r="D30" s="17" t="s">
        <v>14</v>
      </c>
      <c r="E30" s="14">
        <v>10</v>
      </c>
      <c r="F30" s="59"/>
      <c r="G30" s="21">
        <f t="shared" si="0"/>
        <v>0</v>
      </c>
      <c r="H30" s="11"/>
    </row>
    <row r="31" spans="2:8" x14ac:dyDescent="0.25">
      <c r="B31" s="38" t="s">
        <v>17</v>
      </c>
      <c r="C31" s="39"/>
      <c r="D31" s="39"/>
      <c r="E31" s="39"/>
      <c r="F31" s="40"/>
      <c r="G31" s="22">
        <f>SUM(G22:G30)</f>
        <v>0</v>
      </c>
    </row>
    <row r="32" spans="2:8" ht="15" customHeight="1" x14ac:dyDescent="0.25">
      <c r="B32" s="34" t="s">
        <v>18</v>
      </c>
      <c r="C32" s="35"/>
      <c r="D32" s="35"/>
      <c r="E32" s="36"/>
      <c r="F32" s="26"/>
      <c r="G32" s="22">
        <f>G31*F32</f>
        <v>0</v>
      </c>
    </row>
    <row r="33" spans="2:8" x14ac:dyDescent="0.25">
      <c r="B33" s="38" t="s">
        <v>19</v>
      </c>
      <c r="C33" s="39"/>
      <c r="D33" s="39"/>
      <c r="E33" s="39"/>
      <c r="F33" s="40"/>
      <c r="G33" s="22">
        <f>G31+G32</f>
        <v>0</v>
      </c>
    </row>
    <row r="35" spans="2:8" x14ac:dyDescent="0.25">
      <c r="B35" s="11"/>
      <c r="C35" s="25" t="s">
        <v>38</v>
      </c>
      <c r="D35" s="11"/>
      <c r="E35" s="11"/>
      <c r="F35" s="11"/>
      <c r="G35" s="11"/>
      <c r="H35" s="11"/>
    </row>
    <row r="36" spans="2:8" x14ac:dyDescent="0.25">
      <c r="B36" s="41" t="s">
        <v>39</v>
      </c>
      <c r="C36" s="41"/>
      <c r="D36" s="41"/>
      <c r="E36" s="41"/>
      <c r="F36" s="41"/>
      <c r="G36" s="41"/>
      <c r="H36" s="18"/>
    </row>
    <row r="37" spans="2:8" ht="114.75" x14ac:dyDescent="0.25">
      <c r="B37" s="23" t="s">
        <v>5</v>
      </c>
      <c r="C37" s="24" t="s">
        <v>6</v>
      </c>
      <c r="D37" s="24" t="s">
        <v>7</v>
      </c>
      <c r="E37" s="23" t="s">
        <v>8</v>
      </c>
      <c r="F37" s="23" t="s">
        <v>9</v>
      </c>
      <c r="G37" s="23" t="s">
        <v>10</v>
      </c>
      <c r="H37" s="19"/>
    </row>
    <row r="38" spans="2:8" x14ac:dyDescent="0.25">
      <c r="B38" s="14">
        <v>1</v>
      </c>
      <c r="C38" s="14">
        <v>2</v>
      </c>
      <c r="D38" s="14">
        <v>3</v>
      </c>
      <c r="E38" s="14">
        <v>4</v>
      </c>
      <c r="F38" s="14">
        <v>5</v>
      </c>
      <c r="G38" s="14" t="s">
        <v>11</v>
      </c>
      <c r="H38" s="11"/>
    </row>
    <row r="39" spans="2:8" x14ac:dyDescent="0.25">
      <c r="B39" s="44" t="s">
        <v>12</v>
      </c>
      <c r="C39" s="42" t="s">
        <v>40</v>
      </c>
      <c r="D39" s="13" t="s">
        <v>14</v>
      </c>
      <c r="E39" s="13">
        <v>40</v>
      </c>
      <c r="F39" s="59"/>
      <c r="G39" s="21">
        <f t="shared" ref="G39:G40" si="1">E39*F39</f>
        <v>0</v>
      </c>
      <c r="H39" s="11"/>
    </row>
    <row r="40" spans="2:8" ht="90" x14ac:dyDescent="0.25">
      <c r="B40" s="45"/>
      <c r="C40" s="43"/>
      <c r="D40" s="1" t="s">
        <v>41</v>
      </c>
      <c r="E40" s="13">
        <v>2000000</v>
      </c>
      <c r="F40" s="59"/>
      <c r="G40" s="21">
        <f t="shared" si="1"/>
        <v>0</v>
      </c>
      <c r="H40" s="11"/>
    </row>
    <row r="41" spans="2:8" x14ac:dyDescent="0.25">
      <c r="B41" s="38" t="s">
        <v>17</v>
      </c>
      <c r="C41" s="39"/>
      <c r="D41" s="39"/>
      <c r="E41" s="39"/>
      <c r="F41" s="40"/>
      <c r="G41" s="22">
        <f>G39+G40</f>
        <v>0</v>
      </c>
    </row>
    <row r="42" spans="2:8" ht="15" customHeight="1" x14ac:dyDescent="0.25">
      <c r="B42" s="34" t="s">
        <v>18</v>
      </c>
      <c r="C42" s="35"/>
      <c r="D42" s="35"/>
      <c r="E42" s="36"/>
      <c r="F42" s="26"/>
      <c r="G42" s="22">
        <f>G41*F42</f>
        <v>0</v>
      </c>
    </row>
    <row r="43" spans="2:8" x14ac:dyDescent="0.25">
      <c r="B43" s="38" t="s">
        <v>19</v>
      </c>
      <c r="C43" s="39"/>
      <c r="D43" s="39"/>
      <c r="E43" s="39"/>
      <c r="F43" s="40"/>
      <c r="G43" s="22">
        <f>G41+G42</f>
        <v>0</v>
      </c>
    </row>
    <row r="45" spans="2:8" x14ac:dyDescent="0.25">
      <c r="B45" s="11"/>
      <c r="C45" s="25" t="s">
        <v>42</v>
      </c>
      <c r="D45" s="11"/>
      <c r="E45" s="11"/>
      <c r="F45" s="11"/>
      <c r="G45" s="11"/>
      <c r="H45" s="11"/>
    </row>
    <row r="46" spans="2:8" x14ac:dyDescent="0.25">
      <c r="B46" s="41" t="s">
        <v>43</v>
      </c>
      <c r="C46" s="41"/>
      <c r="D46" s="41"/>
      <c r="E46" s="41"/>
      <c r="F46" s="41"/>
      <c r="G46" s="41"/>
      <c r="H46" s="18"/>
    </row>
    <row r="47" spans="2:8" ht="100.5" x14ac:dyDescent="0.25">
      <c r="B47" s="23" t="s">
        <v>5</v>
      </c>
      <c r="C47" s="24" t="s">
        <v>44</v>
      </c>
      <c r="D47" s="24" t="s">
        <v>7</v>
      </c>
      <c r="E47" s="23" t="s">
        <v>8</v>
      </c>
      <c r="F47" s="23" t="s">
        <v>45</v>
      </c>
      <c r="G47" s="23" t="s">
        <v>46</v>
      </c>
      <c r="H47" s="19"/>
    </row>
    <row r="48" spans="2:8" x14ac:dyDescent="0.25">
      <c r="B48" s="14">
        <v>1</v>
      </c>
      <c r="C48" s="14">
        <v>2</v>
      </c>
      <c r="D48" s="14">
        <v>3</v>
      </c>
      <c r="E48" s="14">
        <v>4</v>
      </c>
      <c r="F48" s="14">
        <v>5</v>
      </c>
      <c r="G48" s="14" t="s">
        <v>11</v>
      </c>
      <c r="H48" s="20"/>
    </row>
    <row r="49" spans="2:8" ht="30" x14ac:dyDescent="0.25">
      <c r="B49" s="13" t="s">
        <v>12</v>
      </c>
      <c r="C49" s="1" t="s">
        <v>47</v>
      </c>
      <c r="D49" s="1" t="s">
        <v>48</v>
      </c>
      <c r="E49" s="13">
        <v>24</v>
      </c>
      <c r="F49" s="59"/>
      <c r="G49" s="21">
        <f>E49*F49</f>
        <v>0</v>
      </c>
      <c r="H49" s="11"/>
    </row>
    <row r="50" spans="2:8" ht="15" customHeight="1" x14ac:dyDescent="0.25">
      <c r="B50" s="34" t="s">
        <v>18</v>
      </c>
      <c r="C50" s="35"/>
      <c r="D50" s="35"/>
      <c r="E50" s="36"/>
      <c r="F50" s="26"/>
      <c r="G50" s="22">
        <f>G49*F50</f>
        <v>0</v>
      </c>
    </row>
    <row r="51" spans="2:8" x14ac:dyDescent="0.25">
      <c r="B51" s="38" t="s">
        <v>19</v>
      </c>
      <c r="C51" s="39"/>
      <c r="D51" s="39"/>
      <c r="E51" s="39"/>
      <c r="F51" s="40"/>
      <c r="G51" s="22">
        <f>G49+G50</f>
        <v>0</v>
      </c>
    </row>
    <row r="53" spans="2:8" x14ac:dyDescent="0.25">
      <c r="B53" s="11"/>
      <c r="C53" s="25" t="s">
        <v>49</v>
      </c>
      <c r="D53" s="11"/>
      <c r="E53" s="11"/>
      <c r="F53" s="11"/>
      <c r="G53" s="11"/>
      <c r="H53" s="11"/>
    </row>
    <row r="54" spans="2:8" x14ac:dyDescent="0.25">
      <c r="B54" s="41" t="s">
        <v>50</v>
      </c>
      <c r="C54" s="41"/>
      <c r="D54" s="41"/>
      <c r="E54" s="41"/>
      <c r="F54" s="41"/>
      <c r="G54" s="41"/>
      <c r="H54" s="18"/>
    </row>
    <row r="55" spans="2:8" ht="100.5" x14ac:dyDescent="0.25">
      <c r="B55" s="23" t="s">
        <v>5</v>
      </c>
      <c r="C55" s="24" t="s">
        <v>44</v>
      </c>
      <c r="D55" s="24" t="s">
        <v>7</v>
      </c>
      <c r="E55" s="23" t="s">
        <v>8</v>
      </c>
      <c r="F55" s="23" t="s">
        <v>45</v>
      </c>
      <c r="G55" s="23" t="s">
        <v>46</v>
      </c>
      <c r="H55" s="19"/>
    </row>
    <row r="56" spans="2:8" x14ac:dyDescent="0.25">
      <c r="B56" s="14">
        <v>1</v>
      </c>
      <c r="C56" s="14">
        <v>2</v>
      </c>
      <c r="D56" s="14">
        <v>3</v>
      </c>
      <c r="E56" s="14">
        <v>4</v>
      </c>
      <c r="F56" s="14">
        <v>5</v>
      </c>
      <c r="G56" s="14" t="s">
        <v>11</v>
      </c>
      <c r="H56" s="20"/>
    </row>
    <row r="57" spans="2:8" ht="32.450000000000003" customHeight="1" x14ac:dyDescent="0.25">
      <c r="B57" s="13" t="s">
        <v>12</v>
      </c>
      <c r="C57" s="1" t="s">
        <v>51</v>
      </c>
      <c r="D57" s="14" t="s">
        <v>52</v>
      </c>
      <c r="E57" s="14">
        <v>6</v>
      </c>
      <c r="F57" s="59"/>
      <c r="G57" s="21">
        <f>E57*F57</f>
        <v>0</v>
      </c>
      <c r="H57" s="11"/>
    </row>
    <row r="58" spans="2:8" ht="30.95" customHeight="1" x14ac:dyDescent="0.25">
      <c r="B58" s="13" t="s">
        <v>15</v>
      </c>
      <c r="C58" s="1" t="s">
        <v>53</v>
      </c>
      <c r="D58" s="14" t="s">
        <v>52</v>
      </c>
      <c r="E58" s="14">
        <v>6</v>
      </c>
      <c r="F58" s="59"/>
      <c r="G58" s="21">
        <f>E58*F58</f>
        <v>0</v>
      </c>
      <c r="H58" s="11"/>
    </row>
    <row r="59" spans="2:8" x14ac:dyDescent="0.25">
      <c r="B59" s="38" t="s">
        <v>17</v>
      </c>
      <c r="C59" s="39"/>
      <c r="D59" s="39"/>
      <c r="E59" s="39"/>
      <c r="F59" s="40"/>
      <c r="G59" s="22">
        <f>G57+G58</f>
        <v>0</v>
      </c>
    </row>
    <row r="60" spans="2:8" ht="15" customHeight="1" x14ac:dyDescent="0.25">
      <c r="B60" s="34" t="s">
        <v>18</v>
      </c>
      <c r="C60" s="35"/>
      <c r="D60" s="35"/>
      <c r="E60" s="36"/>
      <c r="F60" s="26"/>
      <c r="G60" s="22">
        <f>G59*F60</f>
        <v>0</v>
      </c>
    </row>
    <row r="61" spans="2:8" x14ac:dyDescent="0.25">
      <c r="B61" s="38" t="s">
        <v>19</v>
      </c>
      <c r="C61" s="39"/>
      <c r="D61" s="39"/>
      <c r="E61" s="39"/>
      <c r="F61" s="40"/>
      <c r="G61" s="22">
        <f>G59+G60</f>
        <v>0</v>
      </c>
    </row>
    <row r="63" spans="2:8" x14ac:dyDescent="0.25">
      <c r="B63" s="11"/>
      <c r="C63" s="25" t="s">
        <v>54</v>
      </c>
      <c r="D63" s="11"/>
      <c r="E63" s="11"/>
      <c r="F63" s="11"/>
      <c r="G63" s="11"/>
      <c r="H63" s="11"/>
    </row>
    <row r="64" spans="2:8" x14ac:dyDescent="0.25">
      <c r="B64" s="41" t="s">
        <v>55</v>
      </c>
      <c r="C64" s="41"/>
      <c r="D64" s="41"/>
      <c r="E64" s="41"/>
      <c r="F64" s="41"/>
      <c r="G64" s="41"/>
      <c r="H64" s="18"/>
    </row>
    <row r="65" spans="2:8" ht="114.75" x14ac:dyDescent="0.25">
      <c r="B65" s="23" t="s">
        <v>5</v>
      </c>
      <c r="C65" s="24" t="s">
        <v>6</v>
      </c>
      <c r="D65" s="24" t="s">
        <v>7</v>
      </c>
      <c r="E65" s="23" t="s">
        <v>8</v>
      </c>
      <c r="F65" s="23" t="s">
        <v>56</v>
      </c>
      <c r="G65" s="23" t="s">
        <v>57</v>
      </c>
      <c r="H65" s="19"/>
    </row>
    <row r="66" spans="2:8" x14ac:dyDescent="0.25">
      <c r="B66" s="13">
        <v>1</v>
      </c>
      <c r="C66" s="13">
        <v>2</v>
      </c>
      <c r="D66" s="13">
        <v>3</v>
      </c>
      <c r="E66" s="13">
        <v>4</v>
      </c>
      <c r="F66" s="13">
        <v>5</v>
      </c>
      <c r="G66" s="14" t="s">
        <v>11</v>
      </c>
      <c r="H66" s="11"/>
    </row>
    <row r="67" spans="2:8" ht="30" x14ac:dyDescent="0.25">
      <c r="B67" s="13" t="s">
        <v>12</v>
      </c>
      <c r="C67" s="1" t="s">
        <v>58</v>
      </c>
      <c r="D67" s="14" t="s">
        <v>59</v>
      </c>
      <c r="E67" s="14">
        <v>7</v>
      </c>
      <c r="F67" s="59"/>
      <c r="G67" s="21">
        <f>E67*F67</f>
        <v>0</v>
      </c>
      <c r="H67" s="11"/>
    </row>
    <row r="68" spans="2:8" ht="15" customHeight="1" x14ac:dyDescent="0.25">
      <c r="B68" s="34" t="s">
        <v>18</v>
      </c>
      <c r="C68" s="35"/>
      <c r="D68" s="35"/>
      <c r="E68" s="36"/>
      <c r="F68" s="26"/>
      <c r="G68" s="22">
        <f>G67*F68</f>
        <v>0</v>
      </c>
    </row>
    <row r="69" spans="2:8" x14ac:dyDescent="0.25">
      <c r="B69" s="38" t="s">
        <v>19</v>
      </c>
      <c r="C69" s="39"/>
      <c r="D69" s="39"/>
      <c r="E69" s="39"/>
      <c r="F69" s="40"/>
      <c r="G69" s="22">
        <f>G67+G68</f>
        <v>0</v>
      </c>
    </row>
    <row r="72" spans="2:8" x14ac:dyDescent="0.25">
      <c r="C72" s="25" t="s">
        <v>60</v>
      </c>
    </row>
    <row r="73" spans="2:8" ht="45.95" customHeight="1" x14ac:dyDescent="0.25">
      <c r="B73" s="23" t="s">
        <v>5</v>
      </c>
      <c r="C73" s="53" t="s">
        <v>61</v>
      </c>
      <c r="D73" s="54"/>
      <c r="E73" s="55"/>
      <c r="F73" s="57" t="s">
        <v>62</v>
      </c>
      <c r="G73" s="58"/>
    </row>
    <row r="74" spans="2:8" ht="30.95" customHeight="1" x14ac:dyDescent="0.25">
      <c r="B74" s="13" t="s">
        <v>12</v>
      </c>
      <c r="C74" s="48" t="s">
        <v>63</v>
      </c>
      <c r="D74" s="49"/>
      <c r="E74" s="50"/>
      <c r="F74" s="51">
        <f>G16</f>
        <v>0</v>
      </c>
      <c r="G74" s="52"/>
    </row>
    <row r="75" spans="2:8" ht="27.6" customHeight="1" x14ac:dyDescent="0.25">
      <c r="B75" s="13" t="s">
        <v>15</v>
      </c>
      <c r="C75" s="48" t="s">
        <v>64</v>
      </c>
      <c r="D75" s="49"/>
      <c r="E75" s="50"/>
      <c r="F75" s="51">
        <f>G33</f>
        <v>0</v>
      </c>
      <c r="G75" s="52"/>
    </row>
    <row r="76" spans="2:8" ht="30.95" customHeight="1" x14ac:dyDescent="0.25">
      <c r="B76" s="13" t="s">
        <v>24</v>
      </c>
      <c r="C76" s="48" t="s">
        <v>65</v>
      </c>
      <c r="D76" s="49"/>
      <c r="E76" s="50"/>
      <c r="F76" s="51">
        <f>G43</f>
        <v>0</v>
      </c>
      <c r="G76" s="52"/>
    </row>
    <row r="77" spans="2:8" x14ac:dyDescent="0.25">
      <c r="B77" s="13" t="s">
        <v>26</v>
      </c>
      <c r="C77" s="48" t="s">
        <v>66</v>
      </c>
      <c r="D77" s="49"/>
      <c r="E77" s="50"/>
      <c r="F77" s="51">
        <f>G51</f>
        <v>0</v>
      </c>
      <c r="G77" s="52"/>
    </row>
    <row r="78" spans="2:8" x14ac:dyDescent="0.25">
      <c r="B78" s="13" t="s">
        <v>28</v>
      </c>
      <c r="C78" s="48" t="s">
        <v>67</v>
      </c>
      <c r="D78" s="49"/>
      <c r="E78" s="50"/>
      <c r="F78" s="51">
        <f>G61</f>
        <v>0</v>
      </c>
      <c r="G78" s="52"/>
    </row>
    <row r="79" spans="2:8" ht="24.95" customHeight="1" x14ac:dyDescent="0.25">
      <c r="B79" s="13" t="s">
        <v>30</v>
      </c>
      <c r="C79" s="48" t="s">
        <v>68</v>
      </c>
      <c r="D79" s="49"/>
      <c r="E79" s="50"/>
      <c r="F79" s="51">
        <f>G69</f>
        <v>0</v>
      </c>
      <c r="G79" s="52"/>
    </row>
    <row r="80" spans="2:8" x14ac:dyDescent="0.25">
      <c r="B80" s="13" t="s">
        <v>32</v>
      </c>
      <c r="C80" s="38" t="s">
        <v>69</v>
      </c>
      <c r="D80" s="39"/>
      <c r="E80" s="40"/>
      <c r="F80" s="51">
        <f>SUM(F74:F79)</f>
        <v>0</v>
      </c>
      <c r="G80" s="52"/>
    </row>
    <row r="83" spans="2:7" x14ac:dyDescent="0.25">
      <c r="B83" s="37" t="s">
        <v>70</v>
      </c>
      <c r="C83" s="37"/>
      <c r="D83" s="37"/>
      <c r="E83" s="37"/>
      <c r="F83" s="37"/>
      <c r="G83" s="37"/>
    </row>
    <row r="84" spans="2:7" ht="62.25" customHeight="1" x14ac:dyDescent="0.25">
      <c r="B84" s="30" t="s">
        <v>104</v>
      </c>
      <c r="C84" s="30"/>
      <c r="D84" s="30"/>
      <c r="E84" s="30"/>
      <c r="F84" s="30"/>
      <c r="G84" s="30"/>
    </row>
    <row r="85" spans="2:7" x14ac:dyDescent="0.25">
      <c r="B85" s="31"/>
      <c r="C85" s="31"/>
      <c r="D85" s="31"/>
      <c r="E85" s="31"/>
      <c r="F85" s="31"/>
      <c r="G85" s="31"/>
    </row>
    <row r="86" spans="2:7" ht="15" customHeight="1" x14ac:dyDescent="0.25">
      <c r="B86" s="27"/>
      <c r="C86" s="27"/>
      <c r="D86" s="27"/>
      <c r="E86" s="27"/>
      <c r="F86" s="27"/>
      <c r="G86" s="27"/>
    </row>
    <row r="87" spans="2:7" ht="15" customHeight="1" x14ac:dyDescent="0.25">
      <c r="B87" s="27"/>
      <c r="C87" s="27"/>
      <c r="D87" s="27"/>
      <c r="E87" s="27"/>
      <c r="F87" s="27"/>
      <c r="G87" s="27"/>
    </row>
    <row r="88" spans="2:7" x14ac:dyDescent="0.25">
      <c r="B88" s="27"/>
      <c r="C88" s="27"/>
      <c r="D88" s="27"/>
      <c r="E88" s="27"/>
      <c r="F88" s="27"/>
      <c r="G88" s="27"/>
    </row>
  </sheetData>
  <mergeCells count="47">
    <mergeCell ref="F3:H3"/>
    <mergeCell ref="C80:E80"/>
    <mergeCell ref="F80:G80"/>
    <mergeCell ref="B32:E32"/>
    <mergeCell ref="B42:E42"/>
    <mergeCell ref="B60:E60"/>
    <mergeCell ref="B50:E50"/>
    <mergeCell ref="B68:E68"/>
    <mergeCell ref="C77:E77"/>
    <mergeCell ref="F77:G77"/>
    <mergeCell ref="C78:E78"/>
    <mergeCell ref="F78:G78"/>
    <mergeCell ref="C79:E79"/>
    <mergeCell ref="F79:G79"/>
    <mergeCell ref="F73:G73"/>
    <mergeCell ref="C75:E75"/>
    <mergeCell ref="C76:E76"/>
    <mergeCell ref="F76:G76"/>
    <mergeCell ref="B33:F33"/>
    <mergeCell ref="B41:F41"/>
    <mergeCell ref="C74:E74"/>
    <mergeCell ref="F74:G74"/>
    <mergeCell ref="B43:F43"/>
    <mergeCell ref="B51:F51"/>
    <mergeCell ref="B59:F59"/>
    <mergeCell ref="B54:G54"/>
    <mergeCell ref="B64:G64"/>
    <mergeCell ref="B61:F61"/>
    <mergeCell ref="B69:F69"/>
    <mergeCell ref="C73:E73"/>
    <mergeCell ref="F75:G75"/>
    <mergeCell ref="B84:G84"/>
    <mergeCell ref="B85:G85"/>
    <mergeCell ref="B5:G5"/>
    <mergeCell ref="C1:G1"/>
    <mergeCell ref="B15:E15"/>
    <mergeCell ref="B83:G83"/>
    <mergeCell ref="B14:F14"/>
    <mergeCell ref="B16:F16"/>
    <mergeCell ref="B9:G9"/>
    <mergeCell ref="B19:G19"/>
    <mergeCell ref="B36:G36"/>
    <mergeCell ref="C39:C40"/>
    <mergeCell ref="B39:B40"/>
    <mergeCell ref="B46:G46"/>
    <mergeCell ref="B31:F31"/>
    <mergeCell ref="D3:E3"/>
  </mergeCells>
  <pageMargins left="3.937007874015748E-2" right="3.937007874015748E-2" top="0.55118110236220474" bottom="0.15748031496062992"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E4A54-3174-4AF7-9FB6-1F784E890F94}">
  <sheetPr codeName="Sheet6"/>
  <dimension ref="B2:B26"/>
  <sheetViews>
    <sheetView workbookViewId="0"/>
  </sheetViews>
  <sheetFormatPr defaultRowHeight="15" x14ac:dyDescent="0.25"/>
  <cols>
    <col min="1" max="1" width="4.5703125" customWidth="1"/>
    <col min="2" max="2" width="42.28515625" customWidth="1"/>
  </cols>
  <sheetData>
    <row r="2" spans="2:2" x14ac:dyDescent="0.25">
      <c r="B2" t="s">
        <v>71</v>
      </c>
    </row>
    <row r="4" spans="2:2" x14ac:dyDescent="0.25">
      <c r="B4" s="2" t="s">
        <v>72</v>
      </c>
    </row>
    <row r="5" spans="2:2" x14ac:dyDescent="0.25">
      <c r="B5" s="3" t="s">
        <v>73</v>
      </c>
    </row>
    <row r="6" spans="2:2" x14ac:dyDescent="0.25">
      <c r="B6" s="3" t="s">
        <v>74</v>
      </c>
    </row>
    <row r="7" spans="2:2" x14ac:dyDescent="0.25">
      <c r="B7" s="3" t="s">
        <v>75</v>
      </c>
    </row>
    <row r="8" spans="2:2" x14ac:dyDescent="0.25">
      <c r="B8" s="4" t="s">
        <v>76</v>
      </c>
    </row>
    <row r="9" spans="2:2" x14ac:dyDescent="0.25">
      <c r="B9" s="4" t="s">
        <v>77</v>
      </c>
    </row>
    <row r="10" spans="2:2" x14ac:dyDescent="0.25">
      <c r="B10" s="4" t="s">
        <v>78</v>
      </c>
    </row>
    <row r="11" spans="2:2" x14ac:dyDescent="0.25">
      <c r="B11" s="4" t="s">
        <v>79</v>
      </c>
    </row>
    <row r="12" spans="2:2" x14ac:dyDescent="0.25">
      <c r="B12" s="5" t="s">
        <v>80</v>
      </c>
    </row>
    <row r="13" spans="2:2" x14ac:dyDescent="0.25">
      <c r="B13" s="3" t="s">
        <v>81</v>
      </c>
    </row>
    <row r="14" spans="2:2" x14ac:dyDescent="0.25">
      <c r="B14" s="3" t="s">
        <v>82</v>
      </c>
    </row>
    <row r="15" spans="2:2" x14ac:dyDescent="0.25">
      <c r="B15" s="3" t="s">
        <v>83</v>
      </c>
    </row>
    <row r="16" spans="2:2" x14ac:dyDescent="0.25">
      <c r="B16" s="4" t="s">
        <v>84</v>
      </c>
    </row>
    <row r="17" spans="2:2" x14ac:dyDescent="0.25">
      <c r="B17" s="4" t="s">
        <v>85</v>
      </c>
    </row>
    <row r="18" spans="2:2" x14ac:dyDescent="0.25">
      <c r="B18" s="4" t="s">
        <v>86</v>
      </c>
    </row>
    <row r="19" spans="2:2" x14ac:dyDescent="0.25">
      <c r="B19" s="6" t="s">
        <v>87</v>
      </c>
    </row>
    <row r="20" spans="2:2" x14ac:dyDescent="0.25">
      <c r="B20" s="6" t="s">
        <v>88</v>
      </c>
    </row>
    <row r="21" spans="2:2" x14ac:dyDescent="0.25">
      <c r="B21" s="6" t="s">
        <v>89</v>
      </c>
    </row>
    <row r="22" spans="2:2" x14ac:dyDescent="0.25">
      <c r="B22" s="7" t="s">
        <v>90</v>
      </c>
    </row>
    <row r="23" spans="2:2" x14ac:dyDescent="0.25">
      <c r="B23" s="8" t="s">
        <v>91</v>
      </c>
    </row>
    <row r="24" spans="2:2" x14ac:dyDescent="0.25">
      <c r="B24" s="6" t="s">
        <v>92</v>
      </c>
    </row>
    <row r="25" spans="2:2" x14ac:dyDescent="0.25">
      <c r="B25" s="9" t="s">
        <v>93</v>
      </c>
    </row>
    <row r="26" spans="2:2" x14ac:dyDescent="0.25">
      <c r="B26" s="10" t="s">
        <v>94</v>
      </c>
    </row>
  </sheetData>
  <conditionalFormatting sqref="B4:B58">
    <cfRule type="expression" dxfId="0" priority="1">
      <formula>ROW($B4)=45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1D2B-87E0-4C1C-A733-4F55D526B803}">
  <sheetPr codeName="Sheet2"/>
  <dimension ref="C2:J13"/>
  <sheetViews>
    <sheetView workbookViewId="0">
      <pane ySplit="2" topLeftCell="A3" activePane="bottomLeft" state="frozen"/>
      <selection pane="bottomLeft" activeCell="K8" sqref="K8"/>
    </sheetView>
  </sheetViews>
  <sheetFormatPr defaultRowHeight="15" x14ac:dyDescent="0.25"/>
  <cols>
    <col min="3" max="3" width="13.42578125" customWidth="1"/>
  </cols>
  <sheetData>
    <row r="2" spans="3:10" x14ac:dyDescent="0.25">
      <c r="D2" t="s">
        <v>95</v>
      </c>
      <c r="E2" t="s">
        <v>96</v>
      </c>
      <c r="G2" t="s">
        <v>97</v>
      </c>
    </row>
    <row r="4" spans="3:10" x14ac:dyDescent="0.25">
      <c r="C4" t="s">
        <v>5</v>
      </c>
      <c r="D4">
        <v>2</v>
      </c>
      <c r="E4">
        <v>1</v>
      </c>
      <c r="F4" t="e">
        <f>IF(COLUMN(#REF!)=D4,0,E4)</f>
        <v>#REF!</v>
      </c>
      <c r="G4">
        <f t="shared" ref="G4:G8" si="0">IFERROR(F4,E4)</f>
        <v>1</v>
      </c>
      <c r="J4">
        <v>2</v>
      </c>
    </row>
    <row r="5" spans="3:10" x14ac:dyDescent="0.25">
      <c r="C5" t="s">
        <v>98</v>
      </c>
      <c r="D5">
        <v>5</v>
      </c>
      <c r="E5">
        <v>1</v>
      </c>
      <c r="F5" t="e">
        <f>IF(COLUMN(#REF!)=D5,0,E5)</f>
        <v>#REF!</v>
      </c>
      <c r="G5">
        <f t="shared" si="0"/>
        <v>1</v>
      </c>
      <c r="J5">
        <v>5</v>
      </c>
    </row>
    <row r="6" spans="3:10" x14ac:dyDescent="0.25">
      <c r="C6" t="s">
        <v>99</v>
      </c>
      <c r="D6">
        <v>12</v>
      </c>
      <c r="E6">
        <v>1</v>
      </c>
      <c r="F6" t="e">
        <f>IF(COLUMN(#REF!)=D6,0,E6)</f>
        <v>#REF!</v>
      </c>
      <c r="G6">
        <f t="shared" si="0"/>
        <v>1</v>
      </c>
      <c r="J6">
        <v>12</v>
      </c>
    </row>
    <row r="7" spans="3:10" x14ac:dyDescent="0.25">
      <c r="C7" t="s">
        <v>100</v>
      </c>
      <c r="D7">
        <v>29</v>
      </c>
      <c r="E7">
        <v>1</v>
      </c>
      <c r="F7" t="e">
        <f>IF(COLUMN(#REF!)=D7,0,E7)</f>
        <v>#REF!</v>
      </c>
      <c r="G7">
        <f t="shared" si="0"/>
        <v>1</v>
      </c>
      <c r="J7">
        <v>26</v>
      </c>
    </row>
    <row r="8" spans="3:10" x14ac:dyDescent="0.25">
      <c r="C8" t="s">
        <v>101</v>
      </c>
      <c r="D8">
        <v>32</v>
      </c>
      <c r="E8">
        <v>1</v>
      </c>
      <c r="F8" t="e">
        <f>IF(COLUMN(#REF!)=D8,0,E8)</f>
        <v>#REF!</v>
      </c>
      <c r="G8">
        <f t="shared" si="0"/>
        <v>1</v>
      </c>
      <c r="J8">
        <v>29</v>
      </c>
    </row>
    <row r="10" spans="3:10" x14ac:dyDescent="0.25">
      <c r="C10" t="s">
        <v>102</v>
      </c>
      <c r="D10">
        <v>8</v>
      </c>
      <c r="E10">
        <v>100</v>
      </c>
      <c r="F10" t="e">
        <f>IF(ROW(#REF!)=D10,0,E10)</f>
        <v>#REF!</v>
      </c>
      <c r="G10">
        <f>IFERROR(F10,E10)</f>
        <v>100</v>
      </c>
    </row>
    <row r="13" spans="3:10" x14ac:dyDescent="0.25">
      <c r="F13" t="s">
        <v>103</v>
      </c>
      <c r="G13">
        <f>SUM(G4:G10)</f>
        <v>105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Energetikos ir aplinkos apsaugos projektų skyrius|66914be9-8437-476f-ab9d-874648d15705;Bendrųjų reikalų skyrius|98e1b560-c021-41d6-9632-b7f5b05ae6e9</a14285f26a0b45bfa54ed9a05aaa3ab1>
    <DmsRegDoc xmlns="4b2e9d09-07c5-42d4-ad0a-92e216c40b99">282942</DmsRegDoc>
    <DmsAddMarkOnPdf xmlns="028236e2-f653-4d19-ab67-4d06a9145e0c">false</DmsAddMarkOnPdf>
  </documentManagement>
</p:properties>
</file>

<file path=customXml/item2.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9D3ABD-6A71-465D-B92C-1BF93A2903EF}">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0C2F13CA-53EC-4835-A0FD-FB09972002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6151505-9E65-4A2B-88B9-78E583A830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Pasiūlymas</vt:lpstr>
      <vt:lpstr>pirkimai</vt:lpstr>
      <vt:lpstr>patikrinimas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Andrius Kačinskas</cp:lastModifiedBy>
  <cp:revision/>
  <dcterms:created xsi:type="dcterms:W3CDTF">2021-04-16T20:30:21Z</dcterms:created>
  <dcterms:modified xsi:type="dcterms:W3CDTF">2025-05-19T13:24:46Z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3680;#Energetikos ir aplinkos apsaugos projektų skyrius|66914be9-8437-476f-ab9d-874648d15705</vt:lpwstr>
  </property>
  <property fmtid="{D5CDD505-2E9C-101B-9397-08002B2CF9AE}" pid="3" name="OLD_DMSPERMISSIONSCONFID_VALUE">
    <vt:lpwstr>True_</vt:lpwstr>
  </property>
  <property fmtid="{D5CDD505-2E9C-101B-9397-08002B2CF9AE}" pid="4" name="f13e22c1b9dc46cf9f47842e2669affe">
    <vt:lpwstr>
    </vt:lpwstr>
  </property>
  <property fmtid="{D5CDD505-2E9C-101B-9397-08002B2CF9AE}" pid="5" name="affec700840c476983ca41dbbdd3d7a4">
    <vt:lpwstr>
    </vt:lpwstr>
  </property>
  <property fmtid="{D5CDD505-2E9C-101B-9397-08002B2CF9AE}" pid="6" name="DmsPermissionsDivisions">
    <vt:lpwstr>3680;#Energetikos ir aplinkos apsaugos projektų skyrius|66914be9-8437-476f-ab9d-874648d15705;#47;#Bendrųjų reikalų skyrius|98e1b560-c021-41d6-9632-b7f5b05ae6e9</vt:lpwstr>
  </property>
  <property fmtid="{D5CDD505-2E9C-101B-9397-08002B2CF9AE}" pid="7" name="DmsPermissionsFlags">
    <vt:lpwstr>,SECTRUE,</vt:lpwstr>
  </property>
  <property fmtid="{D5CDD505-2E9C-101B-9397-08002B2CF9AE}" pid="8" name="ContentTypeId">
    <vt:lpwstr>0x01010031A3634DF9DB4FFBA1EC65766E7376F5002DB646006A010C41A03564BD150A5EE1</vt:lpwstr>
  </property>
  <property fmtid="{D5CDD505-2E9C-101B-9397-08002B2CF9AE}" pid="9" name="DmsPermissionsUsers">
    <vt:lpwstr>1073741823;#Sistemos abonementas;#1243;#Algimantas Budreika;#1279;#Violeta Pilvelienė;#961;#i:0#.w|cpma\daiva-va</vt:lpwstr>
  </property>
  <property fmtid="{D5CDD505-2E9C-101B-9397-08002B2CF9AE}" pid="10" name="DmsDocPrepDocSendRegReal">
    <vt:bool>false</vt:bool>
  </property>
  <property fmtid="{D5CDD505-2E9C-101B-9397-08002B2CF9AE}" pid="11" name="DmsWaitingForSign">
    <vt:bool>false</vt:bool>
  </property>
  <property fmtid="{D5CDD505-2E9C-101B-9397-08002B2CF9AE}" pid="12" name="DmsCPVADocSubtype">
    <vt:lpwstr/>
  </property>
  <property fmtid="{D5CDD505-2E9C-101B-9397-08002B2CF9AE}" pid="13" name="DmsCPVADocProgram">
    <vt:lpwstr/>
  </property>
  <property fmtid="{D5CDD505-2E9C-101B-9397-08002B2CF9AE}" pid="14" name="DmsSendingDocType">
    <vt:lpwstr/>
  </property>
  <property fmtid="{D5CDD505-2E9C-101B-9397-08002B2CF9AE}" pid="15" name="DmsVisers">
    <vt:lpwstr/>
  </property>
  <property fmtid="{D5CDD505-2E9C-101B-9397-08002B2CF9AE}" pid="16" name="DmsOrganizer">
    <vt:lpwstr/>
  </property>
  <property fmtid="{D5CDD505-2E9C-101B-9397-08002B2CF9AE}" pid="17" name="DmsCPVAOtherResponsiblePersons">
    <vt:lpwstr/>
  </property>
  <property fmtid="{D5CDD505-2E9C-101B-9397-08002B2CF9AE}" pid="18" name="DmsRegState">
    <vt:lpwstr>Naujas</vt:lpwstr>
  </property>
  <property fmtid="{D5CDD505-2E9C-101B-9397-08002B2CF9AE}" pid="19" name="DmsApprovers">
    <vt:lpwstr/>
  </property>
  <property fmtid="{D5CDD505-2E9C-101B-9397-08002B2CF9AE}" pid="20" name="DmsSendingType">
    <vt:lpwstr>8</vt:lpwstr>
  </property>
  <property fmtid="{D5CDD505-2E9C-101B-9397-08002B2CF9AE}" pid="21" name="DmsResponsiblePerson">
    <vt:lpwstr/>
  </property>
  <property fmtid="{D5CDD505-2E9C-101B-9397-08002B2CF9AE}" pid="22" name="DmsDocPrepAdocType">
    <vt:lpwstr>-</vt:lpwstr>
  </property>
  <property fmtid="{D5CDD505-2E9C-101B-9397-08002B2CF9AE}" pid="23" name="DmsSigners">
    <vt:lpwstr/>
  </property>
  <property fmtid="{D5CDD505-2E9C-101B-9397-08002B2CF9AE}" pid="24" name="DmsRegPerson">
    <vt:lpwstr/>
  </property>
  <property fmtid="{D5CDD505-2E9C-101B-9397-08002B2CF9AE}" pid="25" name="DmsCoordinators">
    <vt:lpwstr/>
  </property>
  <property fmtid="{D5CDD505-2E9C-101B-9397-08002B2CF9AE}" pid="26" name="DmsPermissionsConfid">
    <vt:bool>false</vt:bool>
  </property>
  <property fmtid="{D5CDD505-2E9C-101B-9397-08002B2CF9AE}" pid="27" name="e60ee4271ca74d28a1640aed29de29ee">
    <vt:lpwstr/>
  </property>
  <property fmtid="{D5CDD505-2E9C-101B-9397-08002B2CF9AE}" pid="28" name="h5d7dfff98a247c1954587ec9b17d55b">
    <vt:lpwstr/>
  </property>
  <property fmtid="{D5CDD505-2E9C-101B-9397-08002B2CF9AE}" pid="29" name="bef85333021544dbbbb8b847b70284cc">
    <vt:lpwstr/>
  </property>
  <property fmtid="{D5CDD505-2E9C-101B-9397-08002B2CF9AE}" pid="30" name="DmsCase">
    <vt:lpwstr>109584</vt:lpwstr>
  </property>
  <property fmtid="{D5CDD505-2E9C-101B-9397-08002B2CF9AE}" pid="31" name="o3cb2451d6904553a72e202c291dd6d8">
    <vt:lpwstr/>
  </property>
  <property fmtid="{D5CDD505-2E9C-101B-9397-08002B2CF9AE}" pid="32" name="b1f23dead1274c488d632b6cb8d4aba0">
    <vt:lpwstr/>
  </property>
  <property fmtid="{D5CDD505-2E9C-101B-9397-08002B2CF9AE}" pid="33" name="DmsRegister">
    <vt:lpwstr>110453</vt:lpwstr>
  </property>
</Properties>
</file>